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C5E6BF61-DE57-4482-94E0-22650F273476}" xr6:coauthVersionLast="47" xr6:coauthVersionMax="47" xr10:uidLastSave="{00000000-0000-0000-0000-000000000000}"/>
  <bookViews>
    <workbookView xWindow="-120" yWindow="-120" windowWidth="29040" windowHeight="15840" xr2:uid="{490208E7-1C99-48CD-9174-AF1EA9CD1BD4}"/>
  </bookViews>
  <sheets>
    <sheet name="КС БАЗ (факт)" sheetId="1" r:id="rId1"/>
  </sheets>
  <externalReferences>
    <externalReference r:id="rId2"/>
  </externalReferences>
  <definedNames>
    <definedName name="_xlnm._FilterDatabase" localSheetId="0" hidden="1">'КС БАЗ (факт)'!$A$15:$M$55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'КС БАЗ (факт)'!$12:$14</definedName>
    <definedName name="_xlnm.Print_Area" localSheetId="0">'КС БАЗ (факт)'!$A$5:$M$71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H53" i="1"/>
  <c r="I52" i="1"/>
  <c r="H52" i="1"/>
  <c r="I51" i="1"/>
  <c r="H51" i="1"/>
  <c r="I50" i="1"/>
  <c r="H50" i="1"/>
  <c r="I49" i="1"/>
  <c r="H49" i="1"/>
  <c r="I48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I31" i="1"/>
  <c r="H31" i="1"/>
  <c r="I30" i="1"/>
  <c r="H30" i="1"/>
  <c r="I29" i="1"/>
  <c r="H29" i="1"/>
  <c r="I28" i="1"/>
  <c r="H28" i="1"/>
  <c r="I26" i="1"/>
  <c r="H26" i="1"/>
  <c r="I25" i="1"/>
  <c r="H25" i="1"/>
  <c r="H24" i="1"/>
  <c r="I23" i="1"/>
  <c r="H23" i="1"/>
  <c r="I22" i="1"/>
  <c r="H22" i="1"/>
  <c r="I21" i="1"/>
  <c r="H21" i="1"/>
  <c r="I19" i="1"/>
  <c r="H19" i="1"/>
  <c r="H18" i="1" l="1"/>
  <c r="K54" i="1"/>
  <c r="I18" i="1"/>
  <c r="I27" i="1"/>
  <c r="H27" i="1"/>
  <c r="H20" i="1"/>
  <c r="I24" i="1"/>
  <c r="I20" i="1"/>
  <c r="F54" i="1"/>
  <c r="H17" i="1"/>
  <c r="H32" i="1"/>
  <c r="M54" i="1"/>
  <c r="H48" i="1"/>
  <c r="I17" i="1"/>
  <c r="D54" i="1"/>
  <c r="I16" i="1"/>
  <c r="H47" i="1"/>
  <c r="I47" i="1"/>
  <c r="G54" i="1"/>
  <c r="L54" i="1"/>
  <c r="H16" i="1"/>
  <c r="J54" i="1"/>
  <c r="E54" i="1"/>
  <c r="H54" i="1" l="1"/>
  <c r="I54" i="1"/>
</calcChain>
</file>

<file path=xl/sharedStrings.xml><?xml version="1.0" encoding="utf-8"?>
<sst xmlns="http://schemas.openxmlformats.org/spreadsheetml/2006/main" count="102" uniqueCount="92">
  <si>
    <t>Приложение № 3.1</t>
  </si>
  <si>
    <t xml:space="preserve">к протоколу № 13 заседания Комиссии </t>
  </si>
  <si>
    <t>от 30 декабря 2021 года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</si>
  <si>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2022 год </t>
  </si>
  <si>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</si>
  <si>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</si>
  <si>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</si>
  <si>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</si>
  <si>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</si>
  <si>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</si>
  <si>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</si>
  <si>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ИТОГО:</t>
  </si>
  <si>
    <t>в т.ч.онкология (без ВМП)</t>
  </si>
  <si>
    <t>в т.ч.медицинская реабилитация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</si>
  <si>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</si>
  <si>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</si>
  <si>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</si>
  <si>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</si>
  <si>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ГАУ КО "Региональный перинатальный центр"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</si>
  <si>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</si>
  <si>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</si>
  <si>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</si>
  <si>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</si>
  <si>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</si>
  <si>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</si>
  <si>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</si>
  <si>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</si>
  <si>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</si>
  <si>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</si>
  <si>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</si>
  <si>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</si>
  <si>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</si>
  <si>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</si>
  <si>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</si>
  <si>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</si>
  <si>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</si>
  <si>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</si>
  <si>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</si>
  <si>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</si>
  <si>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</si>
  <si>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</si>
  <si>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</si>
  <si>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</si>
  <si>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</si>
  <si>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</si>
  <si>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</si>
  <si>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</si>
  <si>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</si>
  <si>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</si>
  <si>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</si>
  <si>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</si>
  <si>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</si>
  <si>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ФГБУ ДОС "ПИОНЕРСК" МЗ РФ</t>
  </si>
  <si>
    <t>ФГБУ ДПС "ТЕРЕМОК" МЗ РФ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</si>
  <si>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</si>
  <si>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</si>
  <si>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</si>
  <si>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</si>
  <si>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</si>
  <si>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</si>
  <si>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</si>
  <si>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</si>
  <si>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</si>
  <si>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</si>
  <si>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</si>
  <si>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</si>
  <si>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</si>
  <si>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</si>
  <si>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</si>
  <si>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</si>
  <si>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</si>
  <si>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</si>
  <si>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</si>
  <si>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</si>
  <si>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</si>
  <si>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</si>
  <si>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</si>
  <si>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</si>
  <si>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</si>
  <si>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</si>
  <si>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</si>
  <si>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</si>
  <si>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</si>
  <si>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</si>
  <si>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>ДОС -</t>
  </si>
  <si>
    <t>Детский ортопедический санаторий</t>
  </si>
  <si>
    <t xml:space="preserve">ДПС - </t>
  </si>
  <si>
    <t>Детский психоневрологический санаторий</t>
  </si>
  <si>
    <t>к Выписке из Протокола</t>
  </si>
  <si>
    <t>Приложение № 8</t>
  </si>
  <si>
    <t>заседания Комиссии № 4 от 23.03.2023 года</t>
  </si>
  <si>
    <t>(с изменениями от 31.01.2022 г., 04.03.2022 г., 31.03.2022 г. 29.04.2022 г, 30.05.2022 г., 29.06.2022 г., 28.07.2022 г.,31.08.2022г., 27.09.2022 г., 27.10.2022 г,  29.11.2022 г, 20.12.2022 г, 23.03.2023 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</si>
</sst>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6" fillId="0" borderId="0" xfId="3" applyFont="1" applyAlignment="1">
      <alignment vertical="top"/>
    </xf>
    <xf numFmtId="0" fontId="7" fillId="0" borderId="1" xfId="4" applyFont="1" applyBorder="1" applyAlignment="1">
      <alignment horizontal="center" vertical="top" wrapText="1"/>
    </xf>
    <xf numFmtId="165" fontId="7" fillId="0" borderId="1" xfId="4" applyNumberFormat="1" applyFont="1" applyBorder="1" applyAlignment="1">
      <alignment horizontal="center" vertical="top" wrapText="1"/>
    </xf>
    <xf numFmtId="1" fontId="3" fillId="0" borderId="1" xfId="4" applyNumberFormat="1" applyFont="1" applyBorder="1" applyAlignment="1">
      <alignment horizontal="center" vertical="top" wrapText="1"/>
    </xf>
    <xf numFmtId="0" fontId="3" fillId="0" borderId="2" xfId="4" applyFont="1" applyBorder="1" applyAlignment="1">
      <alignment horizontal="center" vertical="top" wrapText="1"/>
    </xf>
    <xf numFmtId="0" fontId="3" fillId="0" borderId="3" xfId="4" applyFont="1" applyBorder="1" applyAlignment="1">
      <alignment horizontal="left" vertical="top"/>
    </xf>
    <xf numFmtId="0" fontId="3" fillId="0" borderId="4" xfId="4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3" fontId="3" fillId="0" borderId="5" xfId="0" applyNumberFormat="1" applyFont="1" applyBorder="1" applyAlignment="1">
      <alignment horizontal="center" vertical="top"/>
    </xf>
    <xf numFmtId="43" fontId="3" fillId="0" borderId="6" xfId="0" applyNumberFormat="1" applyFont="1" applyBorder="1" applyAlignment="1">
      <alignment horizontal="center" vertical="top"/>
    </xf>
    <xf numFmtId="4" fontId="3" fillId="0" borderId="6" xfId="0" applyNumberFormat="1" applyFont="1" applyBorder="1" applyAlignment="1">
      <alignment horizontal="right" vertical="top"/>
    </xf>
    <xf numFmtId="166" fontId="3" fillId="0" borderId="2" xfId="1" applyNumberFormat="1" applyFont="1" applyFill="1" applyBorder="1" applyAlignment="1">
      <alignment horizontal="center" vertical="top"/>
    </xf>
    <xf numFmtId="43" fontId="3" fillId="0" borderId="3" xfId="0" applyNumberFormat="1" applyFont="1" applyBorder="1" applyAlignment="1">
      <alignment horizontal="center" vertical="top"/>
    </xf>
    <xf numFmtId="43" fontId="3" fillId="0" borderId="7" xfId="0" applyNumberFormat="1" applyFont="1" applyBorder="1" applyAlignment="1">
      <alignment horizontal="center" vertical="top"/>
    </xf>
    <xf numFmtId="0" fontId="3" fillId="0" borderId="5" xfId="4" applyFont="1" applyBorder="1" applyAlignment="1">
      <alignment horizontal="center" vertical="top" wrapText="1"/>
    </xf>
    <xf numFmtId="0" fontId="3" fillId="0" borderId="6" xfId="4" applyFont="1" applyBorder="1" applyAlignment="1">
      <alignment horizontal="left" vertical="top"/>
    </xf>
    <xf numFmtId="0" fontId="3" fillId="0" borderId="8" xfId="4" applyFont="1" applyBorder="1" applyAlignment="1">
      <alignment vertical="top" wrapText="1"/>
    </xf>
    <xf numFmtId="3" fontId="8" fillId="0" borderId="5" xfId="0" applyNumberFormat="1" applyFont="1" applyBorder="1" applyAlignment="1">
      <alignment horizontal="center" vertical="top"/>
    </xf>
    <xf numFmtId="43" fontId="8" fillId="0" borderId="6" xfId="0" applyNumberFormat="1" applyFont="1" applyBorder="1" applyAlignment="1">
      <alignment horizontal="center" vertical="top"/>
    </xf>
    <xf numFmtId="166" fontId="8" fillId="0" borderId="5" xfId="1" applyNumberFormat="1" applyFont="1" applyFill="1" applyBorder="1" applyAlignment="1">
      <alignment horizontal="center" vertical="top"/>
    </xf>
    <xf numFmtId="166" fontId="8" fillId="0" borderId="5" xfId="0" applyNumberFormat="1" applyFont="1" applyBorder="1" applyAlignment="1">
      <alignment horizontal="center" vertical="top"/>
    </xf>
    <xf numFmtId="166" fontId="8" fillId="0" borderId="9" xfId="0" applyNumberFormat="1" applyFont="1" applyBorder="1" applyAlignment="1">
      <alignment horizontal="center" vertical="top"/>
    </xf>
    <xf numFmtId="0" fontId="7" fillId="0" borderId="1" xfId="4" applyFont="1" applyBorder="1" applyAlignment="1">
      <alignment horizontal="left" vertical="top"/>
    </xf>
    <xf numFmtId="0" fontId="7" fillId="0" borderId="10" xfId="4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vertical="top"/>
    </xf>
    <xf numFmtId="43" fontId="7" fillId="0" borderId="1" xfId="0" applyNumberFormat="1" applyFont="1" applyBorder="1" applyAlignment="1">
      <alignment horizontal="center" vertical="top"/>
    </xf>
    <xf numFmtId="3" fontId="7" fillId="0" borderId="1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4" applyFont="1" applyAlignment="1">
      <alignment vertical="top" wrapText="1"/>
    </xf>
    <xf numFmtId="3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3" fontId="9" fillId="0" borderId="0" xfId="0" applyNumberFormat="1" applyFont="1" applyAlignment="1">
      <alignment vertical="top"/>
    </xf>
    <xf numFmtId="166" fontId="9" fillId="0" borderId="0" xfId="1" applyNumberFormat="1" applyFont="1" applyFill="1" applyBorder="1" applyAlignment="1">
      <alignment vertical="top"/>
    </xf>
    <xf numFmtId="0" fontId="3" fillId="0" borderId="0" xfId="3" applyFont="1" applyAlignment="1">
      <alignment vertical="top"/>
    </xf>
    <xf numFmtId="167" fontId="3" fillId="0" borderId="0" xfId="0" applyNumberFormat="1" applyFont="1" applyAlignment="1">
      <alignment vertical="top"/>
    </xf>
    <xf numFmtId="2" fontId="3" fillId="0" borderId="0" xfId="2" applyNumberFormat="1" applyFont="1" applyAlignment="1">
      <alignment horizontal="center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top"/>
    </xf>
    <xf numFmtId="164" fontId="10" fillId="0" borderId="0" xfId="0" applyNumberFormat="1" applyFont="1" applyAlignment="1">
      <alignment horizontal="right" vertical="top"/>
    </xf>
    <xf numFmtId="0" fontId="11" fillId="0" borderId="0" xfId="3" applyFont="1" applyAlignment="1">
      <alignment vertical="top"/>
    </xf>
    <xf numFmtId="165" fontId="7" fillId="0" borderId="1" xfId="4" applyNumberFormat="1" applyFont="1" applyBorder="1" applyAlignment="1">
      <alignment horizontal="center" vertical="top" wrapText="1"/>
    </xf>
    <xf numFmtId="0" fontId="5" fillId="0" borderId="0" xfId="3" applyFont="1" applyAlignment="1">
      <alignment horizontal="center" vertical="top" wrapText="1"/>
    </xf>
    <xf numFmtId="0" fontId="5" fillId="0" borderId="0" xfId="3" applyFont="1" applyAlignment="1">
      <alignment horizontal="center" vertical="top"/>
    </xf>
    <xf numFmtId="0" fontId="7" fillId="0" borderId="1" xfId="4" applyFont="1" applyBorder="1" applyAlignment="1">
      <alignment horizontal="center" vertical="top" wrapText="1"/>
    </xf>
  </cellXfs>
  <cellStyles count="5">
    <cellStyle name="Обычный" xfId="0" builtinId="0"/>
    <cellStyle name="Обычный 3" xfId="4" xr:uid="{8C1EDC8C-BD95-40F8-9C49-B9E2D805EADF}"/>
    <cellStyle name="Обычный 4" xfId="3" xr:uid="{078ECB90-C527-46D0-B804-12DDB1612BED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FC6B-C718-414E-93D8-DDE2F211A08E}">
  <sheetPr>
    <pageSetUpPr fitToPage="1"/>
  </sheetPr>
  <dimension ref="A1:M72"/>
  <sheetViews>
    <sheetView tabSelected="1" zoomScale="80" zoomScaleNormal="80" workbookViewId="0">
      <pane xSplit="3" ySplit="15" topLeftCell="G16" activePane="bottomRight" state="frozen"/>
      <selection pane="topRight" activeCell="D1" sqref="D1"/>
      <selection pane="bottomLeft" activeCell="A11" sqref="A11"/>
      <selection pane="bottomRight" activeCell="K17" sqref="K17"/>
    </sheetView>
  </sheetViews>
  <sheetFormatPr defaultRowHeight="15.75" x14ac:dyDescent="0.25"/>
  <cols>
    <col min="1" max="1" width="8" style="1" customWidth="1"/>
    <col min="2" max="2" width="9" style="2" customWidth="1"/>
    <col min="3" max="3" width="66.7109375" style="1" customWidth="1"/>
    <col min="4" max="4" width="12.5703125" style="3" customWidth="1"/>
    <col min="5" max="5" width="18.140625" style="4" customWidth="1"/>
    <col min="6" max="6" width="8.7109375" style="3" customWidth="1"/>
    <col min="7" max="7" width="13.5703125" style="3" customWidth="1"/>
    <col min="8" max="8" width="9.85546875" style="3" customWidth="1"/>
    <col min="9" max="9" width="16" style="5" customWidth="1"/>
    <col min="10" max="10" width="10.7109375" style="6" customWidth="1"/>
    <col min="11" max="11" width="13.5703125" style="6" customWidth="1"/>
    <col min="12" max="12" width="10.42578125" style="6" customWidth="1"/>
    <col min="13" max="13" width="16" style="6" customWidth="1"/>
    <col min="14" max="16384" width="9.140625" style="1"/>
  </cols>
  <sheetData>
    <row r="1" spans="1:13" x14ac:dyDescent="0.25">
      <c r="L1" s="49"/>
      <c r="M1" s="48" t="s">
        <v>89</v>
      </c>
    </row>
    <row r="2" spans="1:13" x14ac:dyDescent="0.25">
      <c r="L2" s="49"/>
      <c r="M2" s="48" t="s">
        <v>88</v>
      </c>
    </row>
    <row r="3" spans="1:13" x14ac:dyDescent="0.25">
      <c r="L3" s="49"/>
      <c r="M3" s="48" t="s">
        <v>90</v>
      </c>
    </row>
    <row r="4" spans="1:13" x14ac:dyDescent="0.25">
      <c r="L4" s="49"/>
      <c r="M4" s="49"/>
    </row>
    <row r="5" spans="1:13" x14ac:dyDescent="0.25">
      <c r="L5" s="49"/>
      <c r="M5" s="50" t="s">
        <v>0</v>
      </c>
    </row>
    <row r="6" spans="1:13" x14ac:dyDescent="0.25">
      <c r="L6" s="49"/>
      <c r="M6" s="50" t="s">
        <v>1</v>
      </c>
    </row>
    <row r="7" spans="1:13" x14ac:dyDescent="0.25">
      <c r="L7" s="49"/>
      <c r="M7" s="50" t="s">
        <v>2</v>
      </c>
    </row>
    <row r="8" spans="1:13" x14ac:dyDescent="0.25">
      <c r="M8" s="7"/>
    </row>
    <row r="9" spans="1:13" ht="42" customHeight="1" x14ac:dyDescent="0.25">
      <c r="A9" s="53" t="s">
        <v>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ht="18.75" x14ac:dyDescent="0.25">
      <c r="A10" s="54" t="s">
        <v>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1" customHeight="1" x14ac:dyDescent="0.25">
      <c r="A11" s="51" t="s">
        <v>91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55" t="s">
        <v>5</v>
      </c>
      <c r="B12" s="55" t="s">
        <v>6</v>
      </c>
      <c r="C12" s="55" t="s">
        <v>7</v>
      </c>
      <c r="D12" s="52" t="s">
        <v>8</v>
      </c>
      <c r="E12" s="52"/>
      <c r="F12" s="52" t="s">
        <v>9</v>
      </c>
      <c r="G12" s="52"/>
      <c r="H12" s="52" t="s">
        <v>10</v>
      </c>
      <c r="I12" s="52"/>
      <c r="J12" s="52"/>
      <c r="K12" s="52"/>
      <c r="L12" s="52"/>
      <c r="M12" s="52"/>
    </row>
    <row r="13" spans="1:13" ht="31.5" customHeight="1" x14ac:dyDescent="0.25">
      <c r="A13" s="55"/>
      <c r="B13" s="55"/>
      <c r="C13" s="55"/>
      <c r="D13" s="52"/>
      <c r="E13" s="52"/>
      <c r="F13" s="52" t="s">
        <v>11</v>
      </c>
      <c r="G13" s="52"/>
      <c r="H13" s="52" t="s">
        <v>11</v>
      </c>
      <c r="I13" s="52"/>
      <c r="J13" s="52" t="s">
        <v>12</v>
      </c>
      <c r="K13" s="52"/>
      <c r="L13" s="52" t="s">
        <v>13</v>
      </c>
      <c r="M13" s="52"/>
    </row>
    <row r="14" spans="1:13" ht="40.5" customHeight="1" x14ac:dyDescent="0.25">
      <c r="A14" s="55"/>
      <c r="B14" s="55"/>
      <c r="C14" s="55"/>
      <c r="D14" s="10" t="s">
        <v>14</v>
      </c>
      <c r="E14" s="10" t="s">
        <v>15</v>
      </c>
      <c r="F14" s="10" t="s">
        <v>14</v>
      </c>
      <c r="G14" s="10" t="s">
        <v>15</v>
      </c>
      <c r="H14" s="10" t="s">
        <v>14</v>
      </c>
      <c r="I14" s="10" t="s">
        <v>15</v>
      </c>
      <c r="J14" s="10" t="s">
        <v>14</v>
      </c>
      <c r="K14" s="10" t="s">
        <v>15</v>
      </c>
      <c r="L14" s="10" t="s">
        <v>14</v>
      </c>
      <c r="M14" s="10" t="s">
        <v>15</v>
      </c>
    </row>
    <row r="15" spans="1:13" x14ac:dyDescent="0.25">
      <c r="A15" s="9"/>
      <c r="B15" s="9"/>
      <c r="C15" s="11">
        <v>2</v>
      </c>
      <c r="D15" s="11">
        <v>3</v>
      </c>
      <c r="E15" s="11">
        <v>4</v>
      </c>
      <c r="F15" s="11">
        <v>5</v>
      </c>
      <c r="G15" s="11">
        <v>6</v>
      </c>
      <c r="H15" s="11">
        <v>9</v>
      </c>
      <c r="I15" s="11">
        <v>10</v>
      </c>
      <c r="J15" s="11">
        <v>11</v>
      </c>
      <c r="K15" s="11">
        <v>12</v>
      </c>
      <c r="L15" s="11">
        <v>13</v>
      </c>
      <c r="M15" s="11">
        <v>14</v>
      </c>
    </row>
    <row r="16" spans="1:13" ht="17.25" customHeight="1" x14ac:dyDescent="0.25">
      <c r="A16" s="12">
        <v>1</v>
      </c>
      <c r="B16" s="13">
        <v>390470</v>
      </c>
      <c r="C16" s="14" t="s">
        <v>16</v>
      </c>
      <c r="D16" s="15">
        <v>31166</v>
      </c>
      <c r="E16" s="16">
        <v>1928037.9513600059</v>
      </c>
      <c r="F16" s="17">
        <v>2657</v>
      </c>
      <c r="G16" s="18">
        <v>452252.67</v>
      </c>
      <c r="H16" s="17">
        <f>D16-F16</f>
        <v>28509</v>
      </c>
      <c r="I16" s="19">
        <f>E16-G16</f>
        <v>1475785.281360006</v>
      </c>
      <c r="J16" s="20">
        <v>7871</v>
      </c>
      <c r="K16" s="21">
        <v>546838.45075999887</v>
      </c>
      <c r="L16" s="20">
        <v>0</v>
      </c>
      <c r="M16" s="22">
        <v>0</v>
      </c>
    </row>
    <row r="17" spans="1:13" ht="17.25" customHeight="1" x14ac:dyDescent="0.25">
      <c r="A17" s="23">
        <v>2</v>
      </c>
      <c r="B17" s="24">
        <v>390800</v>
      </c>
      <c r="C17" s="25" t="s">
        <v>17</v>
      </c>
      <c r="D17" s="15">
        <v>14734</v>
      </c>
      <c r="E17" s="16">
        <v>400346.23283000296</v>
      </c>
      <c r="F17" s="17">
        <v>158</v>
      </c>
      <c r="G17" s="18">
        <v>19843.184000000001</v>
      </c>
      <c r="H17" s="17">
        <f t="shared" ref="H17:I53" si="0">D17-F17</f>
        <v>14576</v>
      </c>
      <c r="I17" s="19">
        <f t="shared" si="0"/>
        <v>380503.04883000295</v>
      </c>
      <c r="J17" s="20">
        <v>226</v>
      </c>
      <c r="K17" s="21">
        <v>26538.964789999987</v>
      </c>
      <c r="L17" s="20">
        <v>0</v>
      </c>
      <c r="M17" s="22">
        <v>0</v>
      </c>
    </row>
    <row r="18" spans="1:13" x14ac:dyDescent="0.25">
      <c r="A18" s="23">
        <v>3</v>
      </c>
      <c r="B18" s="24">
        <v>390930</v>
      </c>
      <c r="C18" s="25" t="s">
        <v>18</v>
      </c>
      <c r="D18" s="15">
        <v>10595</v>
      </c>
      <c r="E18" s="16">
        <v>477088.90174999338</v>
      </c>
      <c r="F18" s="17">
        <v>181</v>
      </c>
      <c r="G18" s="18">
        <v>60740.302000000003</v>
      </c>
      <c r="H18" s="17">
        <f t="shared" si="0"/>
        <v>10414</v>
      </c>
      <c r="I18" s="19">
        <f t="shared" si="0"/>
        <v>416348.59974999336</v>
      </c>
      <c r="J18" s="20">
        <v>0</v>
      </c>
      <c r="K18" s="21">
        <v>0</v>
      </c>
      <c r="L18" s="20">
        <v>0</v>
      </c>
      <c r="M18" s="22">
        <v>0</v>
      </c>
    </row>
    <row r="19" spans="1:13" ht="17.25" customHeight="1" x14ac:dyDescent="0.25">
      <c r="A19" s="23">
        <v>4</v>
      </c>
      <c r="B19" s="24">
        <v>391100</v>
      </c>
      <c r="C19" s="25" t="s">
        <v>19</v>
      </c>
      <c r="D19" s="15">
        <v>8995</v>
      </c>
      <c r="E19" s="16">
        <v>515675.98581000505</v>
      </c>
      <c r="F19" s="26"/>
      <c r="G19" s="27"/>
      <c r="H19" s="17">
        <f t="shared" si="0"/>
        <v>8995</v>
      </c>
      <c r="I19" s="19">
        <f t="shared" si="0"/>
        <v>515675.98581000505</v>
      </c>
      <c r="J19" s="20">
        <v>0</v>
      </c>
      <c r="K19" s="21">
        <v>0</v>
      </c>
      <c r="L19" s="20">
        <v>0</v>
      </c>
      <c r="M19" s="22">
        <v>0</v>
      </c>
    </row>
    <row r="20" spans="1:13" ht="33.75" customHeight="1" x14ac:dyDescent="0.25">
      <c r="A20" s="23">
        <v>5</v>
      </c>
      <c r="B20" s="24">
        <v>390050</v>
      </c>
      <c r="C20" s="25" t="s">
        <v>20</v>
      </c>
      <c r="D20" s="15">
        <v>2280</v>
      </c>
      <c r="E20" s="16">
        <v>166804.60632999986</v>
      </c>
      <c r="F20" s="17">
        <v>50</v>
      </c>
      <c r="G20" s="18">
        <v>5549.3</v>
      </c>
      <c r="H20" s="17">
        <f t="shared" si="0"/>
        <v>2230</v>
      </c>
      <c r="I20" s="19">
        <f t="shared" si="0"/>
        <v>161255.30632999988</v>
      </c>
      <c r="J20" s="20">
        <v>0</v>
      </c>
      <c r="K20" s="21">
        <v>0</v>
      </c>
      <c r="L20" s="20">
        <v>0</v>
      </c>
      <c r="M20" s="22">
        <v>0</v>
      </c>
    </row>
    <row r="21" spans="1:13" ht="17.25" customHeight="1" x14ac:dyDescent="0.25">
      <c r="A21" s="23">
        <v>6</v>
      </c>
      <c r="B21" s="24">
        <v>390400</v>
      </c>
      <c r="C21" s="25" t="s">
        <v>21</v>
      </c>
      <c r="D21" s="15">
        <v>1730</v>
      </c>
      <c r="E21" s="16">
        <v>36715.164239999925</v>
      </c>
      <c r="F21" s="26"/>
      <c r="G21" s="27"/>
      <c r="H21" s="17">
        <f t="shared" si="0"/>
        <v>1730</v>
      </c>
      <c r="I21" s="19">
        <f t="shared" si="0"/>
        <v>36715.164239999925</v>
      </c>
      <c r="J21" s="20">
        <v>0</v>
      </c>
      <c r="K21" s="21">
        <v>0</v>
      </c>
      <c r="L21" s="20">
        <v>0</v>
      </c>
      <c r="M21" s="22">
        <v>0</v>
      </c>
    </row>
    <row r="22" spans="1:13" ht="17.25" customHeight="1" x14ac:dyDescent="0.25">
      <c r="A22" s="23">
        <v>7</v>
      </c>
      <c r="B22" s="24">
        <v>390100</v>
      </c>
      <c r="C22" s="25" t="s">
        <v>22</v>
      </c>
      <c r="D22" s="15">
        <v>2882</v>
      </c>
      <c r="E22" s="16">
        <v>67307.894609999974</v>
      </c>
      <c r="F22" s="26"/>
      <c r="G22" s="27"/>
      <c r="H22" s="17">
        <f t="shared" si="0"/>
        <v>2882</v>
      </c>
      <c r="I22" s="19">
        <f t="shared" si="0"/>
        <v>67307.894609999974</v>
      </c>
      <c r="J22" s="20">
        <v>1</v>
      </c>
      <c r="K22" s="21">
        <v>65.766460000000009</v>
      </c>
      <c r="L22" s="20">
        <v>0</v>
      </c>
      <c r="M22" s="22">
        <v>0</v>
      </c>
    </row>
    <row r="23" spans="1:13" ht="17.25" customHeight="1" x14ac:dyDescent="0.25">
      <c r="A23" s="23">
        <v>8</v>
      </c>
      <c r="B23" s="24">
        <v>390090</v>
      </c>
      <c r="C23" s="25" t="s">
        <v>23</v>
      </c>
      <c r="D23" s="15">
        <v>4296</v>
      </c>
      <c r="E23" s="16">
        <v>85602.489280000678</v>
      </c>
      <c r="F23" s="26"/>
      <c r="G23" s="27"/>
      <c r="H23" s="17">
        <f t="shared" si="0"/>
        <v>4296</v>
      </c>
      <c r="I23" s="19">
        <f t="shared" si="0"/>
        <v>85602.489280000678</v>
      </c>
      <c r="J23" s="20">
        <v>0</v>
      </c>
      <c r="K23" s="21">
        <v>0</v>
      </c>
      <c r="L23" s="20">
        <v>0</v>
      </c>
      <c r="M23" s="22">
        <v>0</v>
      </c>
    </row>
    <row r="24" spans="1:13" ht="17.25" customHeight="1" x14ac:dyDescent="0.25">
      <c r="A24" s="23">
        <v>9</v>
      </c>
      <c r="B24" s="24">
        <v>390070</v>
      </c>
      <c r="C24" s="25" t="s">
        <v>24</v>
      </c>
      <c r="D24" s="15">
        <v>13928</v>
      </c>
      <c r="E24" s="16">
        <v>421631.56870999956</v>
      </c>
      <c r="F24" s="17">
        <v>35</v>
      </c>
      <c r="G24" s="18">
        <v>10480.434999999999</v>
      </c>
      <c r="H24" s="17">
        <f t="shared" si="0"/>
        <v>13893</v>
      </c>
      <c r="I24" s="19">
        <f t="shared" si="0"/>
        <v>411151.13370999956</v>
      </c>
      <c r="J24" s="20">
        <v>133</v>
      </c>
      <c r="K24" s="21">
        <v>12330.875220000004</v>
      </c>
      <c r="L24" s="20">
        <v>0</v>
      </c>
      <c r="M24" s="22">
        <v>0</v>
      </c>
    </row>
    <row r="25" spans="1:13" ht="17.25" customHeight="1" x14ac:dyDescent="0.25">
      <c r="A25" s="23">
        <v>10</v>
      </c>
      <c r="B25" s="24">
        <v>390130</v>
      </c>
      <c r="C25" s="25" t="s">
        <v>25</v>
      </c>
      <c r="D25" s="15">
        <v>3232</v>
      </c>
      <c r="E25" s="16">
        <v>78191.908210000518</v>
      </c>
      <c r="F25" s="26"/>
      <c r="G25" s="27"/>
      <c r="H25" s="17">
        <f t="shared" si="0"/>
        <v>3232</v>
      </c>
      <c r="I25" s="19">
        <f t="shared" si="0"/>
        <v>78191.908210000518</v>
      </c>
      <c r="J25" s="20">
        <v>0</v>
      </c>
      <c r="K25" s="21">
        <v>0</v>
      </c>
      <c r="L25" s="20">
        <v>0</v>
      </c>
      <c r="M25" s="22">
        <v>0</v>
      </c>
    </row>
    <row r="26" spans="1:13" ht="17.25" customHeight="1" x14ac:dyDescent="0.25">
      <c r="A26" s="23">
        <v>11</v>
      </c>
      <c r="B26" s="24">
        <v>390680</v>
      </c>
      <c r="C26" s="25" t="s">
        <v>26</v>
      </c>
      <c r="D26" s="15">
        <v>3420</v>
      </c>
      <c r="E26" s="16">
        <v>83119.625650000089</v>
      </c>
      <c r="F26" s="26"/>
      <c r="G26" s="27"/>
      <c r="H26" s="17">
        <f t="shared" si="0"/>
        <v>3420</v>
      </c>
      <c r="I26" s="19">
        <f t="shared" si="0"/>
        <v>83119.625650000089</v>
      </c>
      <c r="J26" s="20">
        <v>0</v>
      </c>
      <c r="K26" s="21">
        <v>0</v>
      </c>
      <c r="L26" s="20">
        <v>0</v>
      </c>
      <c r="M26" s="22">
        <v>0</v>
      </c>
    </row>
    <row r="27" spans="1:13" ht="33" customHeight="1" x14ac:dyDescent="0.25">
      <c r="A27" s="23">
        <v>12</v>
      </c>
      <c r="B27" s="24">
        <v>390440</v>
      </c>
      <c r="C27" s="25" t="s">
        <v>27</v>
      </c>
      <c r="D27" s="15">
        <v>13987</v>
      </c>
      <c r="E27" s="16">
        <v>909514.43242000381</v>
      </c>
      <c r="F27" s="17">
        <v>115</v>
      </c>
      <c r="G27" s="18">
        <v>18783.803</v>
      </c>
      <c r="H27" s="17">
        <f t="shared" si="0"/>
        <v>13872</v>
      </c>
      <c r="I27" s="19">
        <f t="shared" si="0"/>
        <v>890730.62942000385</v>
      </c>
      <c r="J27" s="20">
        <v>1818</v>
      </c>
      <c r="K27" s="21">
        <v>236428.66985999991</v>
      </c>
      <c r="L27" s="20">
        <v>2222</v>
      </c>
      <c r="M27" s="22">
        <v>92718.597099999402</v>
      </c>
    </row>
    <row r="28" spans="1:13" ht="17.25" customHeight="1" x14ac:dyDescent="0.25">
      <c r="A28" s="23">
        <v>13</v>
      </c>
      <c r="B28" s="24">
        <v>390200</v>
      </c>
      <c r="C28" s="25" t="s">
        <v>28</v>
      </c>
      <c r="D28" s="15">
        <v>1004</v>
      </c>
      <c r="E28" s="16">
        <v>15810.963590000007</v>
      </c>
      <c r="F28" s="26"/>
      <c r="G28" s="27"/>
      <c r="H28" s="17">
        <f t="shared" si="0"/>
        <v>1004</v>
      </c>
      <c r="I28" s="19">
        <f t="shared" si="0"/>
        <v>15810.963590000007</v>
      </c>
      <c r="J28" s="20">
        <v>0</v>
      </c>
      <c r="K28" s="21">
        <v>0</v>
      </c>
      <c r="L28" s="20">
        <v>0</v>
      </c>
      <c r="M28" s="22">
        <v>0</v>
      </c>
    </row>
    <row r="29" spans="1:13" ht="17.25" customHeight="1" x14ac:dyDescent="0.25">
      <c r="A29" s="23">
        <v>14</v>
      </c>
      <c r="B29" s="24">
        <v>390160</v>
      </c>
      <c r="C29" s="25" t="s">
        <v>29</v>
      </c>
      <c r="D29" s="15">
        <v>1631</v>
      </c>
      <c r="E29" s="16">
        <v>31448.551310000072</v>
      </c>
      <c r="F29" s="26"/>
      <c r="G29" s="27"/>
      <c r="H29" s="17">
        <f t="shared" si="0"/>
        <v>1631</v>
      </c>
      <c r="I29" s="19">
        <f t="shared" si="0"/>
        <v>31448.551310000072</v>
      </c>
      <c r="J29" s="20">
        <v>1</v>
      </c>
      <c r="K29" s="21">
        <v>68.060649999999995</v>
      </c>
      <c r="L29" s="20">
        <v>0</v>
      </c>
      <c r="M29" s="22">
        <v>0</v>
      </c>
    </row>
    <row r="30" spans="1:13" ht="17.25" customHeight="1" x14ac:dyDescent="0.25">
      <c r="A30" s="23">
        <v>15</v>
      </c>
      <c r="B30" s="24">
        <v>390210</v>
      </c>
      <c r="C30" s="25" t="s">
        <v>30</v>
      </c>
      <c r="D30" s="15">
        <v>1752</v>
      </c>
      <c r="E30" s="16">
        <v>57177.061650000025</v>
      </c>
      <c r="F30" s="26"/>
      <c r="G30" s="27"/>
      <c r="H30" s="17">
        <f t="shared" si="0"/>
        <v>1752</v>
      </c>
      <c r="I30" s="19">
        <f t="shared" si="0"/>
        <v>57177.061650000025</v>
      </c>
      <c r="J30" s="20">
        <v>0</v>
      </c>
      <c r="K30" s="21">
        <v>0</v>
      </c>
      <c r="L30" s="20">
        <v>0</v>
      </c>
      <c r="M30" s="22">
        <v>0</v>
      </c>
    </row>
    <row r="31" spans="1:13" ht="17.25" customHeight="1" x14ac:dyDescent="0.25">
      <c r="A31" s="23">
        <v>16</v>
      </c>
      <c r="B31" s="24">
        <v>390220</v>
      </c>
      <c r="C31" s="25" t="s">
        <v>31</v>
      </c>
      <c r="D31" s="15">
        <v>863</v>
      </c>
      <c r="E31" s="16">
        <v>13521.023350000009</v>
      </c>
      <c r="F31" s="26"/>
      <c r="G31" s="27"/>
      <c r="H31" s="17">
        <f t="shared" si="0"/>
        <v>863</v>
      </c>
      <c r="I31" s="19">
        <f t="shared" si="0"/>
        <v>13521.023350000009</v>
      </c>
      <c r="J31" s="20">
        <v>0</v>
      </c>
      <c r="K31" s="21">
        <v>0</v>
      </c>
      <c r="L31" s="20">
        <v>0</v>
      </c>
      <c r="M31" s="22">
        <v>0</v>
      </c>
    </row>
    <row r="32" spans="1:13" ht="17.25" customHeight="1" x14ac:dyDescent="0.25">
      <c r="A32" s="23">
        <v>17</v>
      </c>
      <c r="B32" s="24">
        <v>390230</v>
      </c>
      <c r="C32" s="25" t="s">
        <v>32</v>
      </c>
      <c r="D32" s="15">
        <v>4947</v>
      </c>
      <c r="E32" s="16">
        <v>230270.53154999984</v>
      </c>
      <c r="F32" s="17">
        <v>278</v>
      </c>
      <c r="G32" s="18">
        <v>53510.635999999999</v>
      </c>
      <c r="H32" s="17">
        <f t="shared" si="0"/>
        <v>4669</v>
      </c>
      <c r="I32" s="19">
        <f t="shared" si="0"/>
        <v>176759.89554999984</v>
      </c>
      <c r="J32" s="20">
        <v>1</v>
      </c>
      <c r="K32" s="21">
        <v>22.845549999999999</v>
      </c>
      <c r="L32" s="20">
        <v>0</v>
      </c>
      <c r="M32" s="22">
        <v>0</v>
      </c>
    </row>
    <row r="33" spans="1:13" ht="17.25" customHeight="1" x14ac:dyDescent="0.25">
      <c r="A33" s="23">
        <v>18</v>
      </c>
      <c r="B33" s="24">
        <v>390240</v>
      </c>
      <c r="C33" s="25" t="s">
        <v>33</v>
      </c>
      <c r="D33" s="15">
        <v>2417</v>
      </c>
      <c r="E33" s="16">
        <v>78654.635210000008</v>
      </c>
      <c r="F33" s="26"/>
      <c r="G33" s="27"/>
      <c r="H33" s="17">
        <f t="shared" si="0"/>
        <v>2417</v>
      </c>
      <c r="I33" s="19">
        <f t="shared" si="0"/>
        <v>78654.635210000008</v>
      </c>
      <c r="J33" s="20">
        <v>4</v>
      </c>
      <c r="K33" s="21">
        <v>246.76474000000002</v>
      </c>
      <c r="L33" s="20">
        <v>0</v>
      </c>
      <c r="M33" s="22">
        <v>0</v>
      </c>
    </row>
    <row r="34" spans="1:13" ht="17.25" customHeight="1" x14ac:dyDescent="0.25">
      <c r="A34" s="23">
        <v>19</v>
      </c>
      <c r="B34" s="24">
        <v>390290</v>
      </c>
      <c r="C34" s="25" t="s">
        <v>34</v>
      </c>
      <c r="D34" s="15">
        <v>709</v>
      </c>
      <c r="E34" s="16">
        <v>16024.997830000008</v>
      </c>
      <c r="F34" s="26"/>
      <c r="G34" s="27"/>
      <c r="H34" s="17">
        <f t="shared" si="0"/>
        <v>709</v>
      </c>
      <c r="I34" s="19">
        <f t="shared" si="0"/>
        <v>16024.997830000008</v>
      </c>
      <c r="J34" s="20">
        <v>0</v>
      </c>
      <c r="K34" s="21">
        <v>0</v>
      </c>
      <c r="L34" s="20">
        <v>0</v>
      </c>
      <c r="M34" s="22">
        <v>0</v>
      </c>
    </row>
    <row r="35" spans="1:13" ht="17.25" customHeight="1" x14ac:dyDescent="0.25">
      <c r="A35" s="23">
        <v>20</v>
      </c>
      <c r="B35" s="24">
        <v>390370</v>
      </c>
      <c r="C35" s="25" t="s">
        <v>35</v>
      </c>
      <c r="D35" s="15">
        <v>250</v>
      </c>
      <c r="E35" s="16">
        <v>4659.4557900000027</v>
      </c>
      <c r="F35" s="26"/>
      <c r="G35" s="27"/>
      <c r="H35" s="17">
        <f t="shared" si="0"/>
        <v>250</v>
      </c>
      <c r="I35" s="19">
        <f t="shared" si="0"/>
        <v>4659.4557900000027</v>
      </c>
      <c r="J35" s="20">
        <v>0</v>
      </c>
      <c r="K35" s="21">
        <v>0</v>
      </c>
      <c r="L35" s="20">
        <v>0</v>
      </c>
      <c r="M35" s="22">
        <v>0</v>
      </c>
    </row>
    <row r="36" spans="1:13" ht="17.25" customHeight="1" x14ac:dyDescent="0.25">
      <c r="A36" s="23">
        <v>21</v>
      </c>
      <c r="B36" s="24">
        <v>390260</v>
      </c>
      <c r="C36" s="25" t="s">
        <v>36</v>
      </c>
      <c r="D36" s="15">
        <v>2006</v>
      </c>
      <c r="E36" s="16">
        <v>48649.101519999953</v>
      </c>
      <c r="F36" s="26"/>
      <c r="G36" s="27"/>
      <c r="H36" s="17">
        <f>D36-F36</f>
        <v>2006</v>
      </c>
      <c r="I36" s="19">
        <f>E36-G36</f>
        <v>48649.101519999953</v>
      </c>
      <c r="J36" s="20">
        <v>0</v>
      </c>
      <c r="K36" s="21">
        <v>0</v>
      </c>
      <c r="L36" s="20">
        <v>0</v>
      </c>
      <c r="M36" s="22">
        <v>0</v>
      </c>
    </row>
    <row r="37" spans="1:13" ht="17.25" customHeight="1" x14ac:dyDescent="0.25">
      <c r="A37" s="23">
        <v>22</v>
      </c>
      <c r="B37" s="24">
        <v>390250</v>
      </c>
      <c r="C37" s="25" t="s">
        <v>37</v>
      </c>
      <c r="D37" s="15">
        <v>962</v>
      </c>
      <c r="E37" s="16">
        <v>14266.813280000006</v>
      </c>
      <c r="F37" s="26"/>
      <c r="G37" s="27"/>
      <c r="H37" s="17">
        <f t="shared" si="0"/>
        <v>962</v>
      </c>
      <c r="I37" s="19">
        <f t="shared" si="0"/>
        <v>14266.813280000006</v>
      </c>
      <c r="J37" s="20">
        <v>0</v>
      </c>
      <c r="K37" s="21">
        <v>0</v>
      </c>
      <c r="L37" s="20">
        <v>0</v>
      </c>
      <c r="M37" s="22">
        <v>0</v>
      </c>
    </row>
    <row r="38" spans="1:13" ht="17.25" customHeight="1" x14ac:dyDescent="0.25">
      <c r="A38" s="23">
        <v>23</v>
      </c>
      <c r="B38" s="24">
        <v>390300</v>
      </c>
      <c r="C38" s="25" t="s">
        <v>38</v>
      </c>
      <c r="D38" s="15">
        <v>1376</v>
      </c>
      <c r="E38" s="16">
        <v>38063.596560000056</v>
      </c>
      <c r="F38" s="26"/>
      <c r="G38" s="27"/>
      <c r="H38" s="17">
        <f t="shared" si="0"/>
        <v>1376</v>
      </c>
      <c r="I38" s="19">
        <f t="shared" si="0"/>
        <v>38063.596560000056</v>
      </c>
      <c r="J38" s="20">
        <v>0</v>
      </c>
      <c r="K38" s="21">
        <v>0</v>
      </c>
      <c r="L38" s="20">
        <v>0</v>
      </c>
      <c r="M38" s="22">
        <v>0</v>
      </c>
    </row>
    <row r="39" spans="1:13" ht="17.25" customHeight="1" x14ac:dyDescent="0.25">
      <c r="A39" s="23">
        <v>24</v>
      </c>
      <c r="B39" s="24">
        <v>390480</v>
      </c>
      <c r="C39" s="25" t="s">
        <v>39</v>
      </c>
      <c r="D39" s="15">
        <v>1289</v>
      </c>
      <c r="E39" s="16">
        <v>77469.993329999837</v>
      </c>
      <c r="F39" s="26"/>
      <c r="G39" s="27"/>
      <c r="H39" s="17">
        <f t="shared" si="0"/>
        <v>1289</v>
      </c>
      <c r="I39" s="19">
        <f t="shared" si="0"/>
        <v>77469.993329999837</v>
      </c>
      <c r="J39" s="20">
        <v>3</v>
      </c>
      <c r="K39" s="21">
        <v>166.34110000000001</v>
      </c>
      <c r="L39" s="20">
        <v>0</v>
      </c>
      <c r="M39" s="22">
        <v>0</v>
      </c>
    </row>
    <row r="40" spans="1:13" ht="17.25" customHeight="1" x14ac:dyDescent="0.25">
      <c r="A40" s="23">
        <v>25</v>
      </c>
      <c r="B40" s="24">
        <v>390310</v>
      </c>
      <c r="C40" s="25" t="s">
        <v>40</v>
      </c>
      <c r="D40" s="15">
        <v>956</v>
      </c>
      <c r="E40" s="16">
        <v>17031.740469999953</v>
      </c>
      <c r="F40" s="26"/>
      <c r="G40" s="27"/>
      <c r="H40" s="17">
        <f t="shared" si="0"/>
        <v>956</v>
      </c>
      <c r="I40" s="19">
        <f t="shared" si="0"/>
        <v>17031.740469999953</v>
      </c>
      <c r="J40" s="20">
        <v>0</v>
      </c>
      <c r="K40" s="21">
        <v>0</v>
      </c>
      <c r="L40" s="20">
        <v>0</v>
      </c>
      <c r="M40" s="22">
        <v>0</v>
      </c>
    </row>
    <row r="41" spans="1:13" ht="17.25" customHeight="1" x14ac:dyDescent="0.25">
      <c r="A41" s="23">
        <v>26</v>
      </c>
      <c r="B41" s="24">
        <v>390320</v>
      </c>
      <c r="C41" s="25" t="s">
        <v>41</v>
      </c>
      <c r="D41" s="15">
        <v>1048</v>
      </c>
      <c r="E41" s="16">
        <v>15092.52063000001</v>
      </c>
      <c r="F41" s="26"/>
      <c r="G41" s="27"/>
      <c r="H41" s="17">
        <f t="shared" si="0"/>
        <v>1048</v>
      </c>
      <c r="I41" s="19">
        <f t="shared" si="0"/>
        <v>15092.52063000001</v>
      </c>
      <c r="J41" s="20">
        <v>7</v>
      </c>
      <c r="K41" s="21">
        <v>181.39885999999998</v>
      </c>
      <c r="L41" s="20">
        <v>0</v>
      </c>
      <c r="M41" s="22">
        <v>0</v>
      </c>
    </row>
    <row r="42" spans="1:13" ht="17.25" customHeight="1" x14ac:dyDescent="0.25">
      <c r="A42" s="23">
        <v>27</v>
      </c>
      <c r="B42" s="24">
        <v>390180</v>
      </c>
      <c r="C42" s="25" t="s">
        <v>42</v>
      </c>
      <c r="D42" s="15">
        <v>3011</v>
      </c>
      <c r="E42" s="16">
        <v>100337.45357999987</v>
      </c>
      <c r="F42" s="26"/>
      <c r="G42" s="27"/>
      <c r="H42" s="17">
        <f t="shared" si="0"/>
        <v>3011</v>
      </c>
      <c r="I42" s="19">
        <f t="shared" si="0"/>
        <v>100337.45357999987</v>
      </c>
      <c r="J42" s="20">
        <v>2</v>
      </c>
      <c r="K42" s="21">
        <v>135.30680999999998</v>
      </c>
      <c r="L42" s="20">
        <v>0</v>
      </c>
      <c r="M42" s="22">
        <v>0</v>
      </c>
    </row>
    <row r="43" spans="1:13" ht="17.25" customHeight="1" x14ac:dyDescent="0.25">
      <c r="A43" s="23">
        <v>28</v>
      </c>
      <c r="B43" s="24">
        <v>390270</v>
      </c>
      <c r="C43" s="25" t="s">
        <v>43</v>
      </c>
      <c r="D43" s="15">
        <v>1584</v>
      </c>
      <c r="E43" s="16">
        <v>22013.533020000021</v>
      </c>
      <c r="F43" s="26"/>
      <c r="G43" s="27"/>
      <c r="H43" s="17">
        <f t="shared" si="0"/>
        <v>1584</v>
      </c>
      <c r="I43" s="19">
        <f t="shared" si="0"/>
        <v>22013.533020000021</v>
      </c>
      <c r="J43" s="20">
        <v>0</v>
      </c>
      <c r="K43" s="21">
        <v>0</v>
      </c>
      <c r="L43" s="20">
        <v>0</v>
      </c>
      <c r="M43" s="22">
        <v>0</v>
      </c>
    </row>
    <row r="44" spans="1:13" ht="17.25" customHeight="1" x14ac:dyDescent="0.25">
      <c r="A44" s="23">
        <v>29</v>
      </c>
      <c r="B44" s="24">
        <v>390190</v>
      </c>
      <c r="C44" s="25" t="s">
        <v>44</v>
      </c>
      <c r="D44" s="15">
        <v>5114</v>
      </c>
      <c r="E44" s="16">
        <v>139305.64267000012</v>
      </c>
      <c r="F44" s="26"/>
      <c r="G44" s="27"/>
      <c r="H44" s="17">
        <f t="shared" si="0"/>
        <v>5114</v>
      </c>
      <c r="I44" s="19">
        <f t="shared" si="0"/>
        <v>139305.64267000012</v>
      </c>
      <c r="J44" s="20">
        <v>3</v>
      </c>
      <c r="K44" s="21">
        <v>157.29142999999999</v>
      </c>
      <c r="L44" s="20">
        <v>0</v>
      </c>
      <c r="M44" s="22">
        <v>0</v>
      </c>
    </row>
    <row r="45" spans="1:13" ht="17.25" customHeight="1" x14ac:dyDescent="0.25">
      <c r="A45" s="23">
        <v>30</v>
      </c>
      <c r="B45" s="24">
        <v>390285</v>
      </c>
      <c r="C45" s="25" t="s">
        <v>45</v>
      </c>
      <c r="D45" s="15">
        <v>1677</v>
      </c>
      <c r="E45" s="16">
        <v>24262.161910000057</v>
      </c>
      <c r="F45" s="26"/>
      <c r="G45" s="27"/>
      <c r="H45" s="17">
        <f t="shared" si="0"/>
        <v>1677</v>
      </c>
      <c r="I45" s="19">
        <f t="shared" si="0"/>
        <v>24262.161910000057</v>
      </c>
      <c r="J45" s="20">
        <v>0</v>
      </c>
      <c r="K45" s="21">
        <v>0</v>
      </c>
      <c r="L45" s="20">
        <v>0</v>
      </c>
      <c r="M45" s="22">
        <v>0</v>
      </c>
    </row>
    <row r="46" spans="1:13" ht="17.25" customHeight="1" x14ac:dyDescent="0.25">
      <c r="A46" s="23">
        <v>31</v>
      </c>
      <c r="B46" s="24">
        <v>390280</v>
      </c>
      <c r="C46" s="25" t="s">
        <v>46</v>
      </c>
      <c r="D46" s="15">
        <v>4879</v>
      </c>
      <c r="E46" s="16">
        <v>95717.618240000142</v>
      </c>
      <c r="F46" s="26"/>
      <c r="G46" s="27"/>
      <c r="H46" s="17">
        <f t="shared" si="0"/>
        <v>4879</v>
      </c>
      <c r="I46" s="19">
        <f t="shared" si="0"/>
        <v>95717.618240000142</v>
      </c>
      <c r="J46" s="20">
        <v>15</v>
      </c>
      <c r="K46" s="21">
        <v>1371.6952499999998</v>
      </c>
      <c r="L46" s="20">
        <v>0</v>
      </c>
      <c r="M46" s="22">
        <v>0</v>
      </c>
    </row>
    <row r="47" spans="1:13" ht="17.25" customHeight="1" x14ac:dyDescent="0.25">
      <c r="A47" s="23">
        <v>32</v>
      </c>
      <c r="B47" s="24">
        <v>391610</v>
      </c>
      <c r="C47" s="25" t="s">
        <v>47</v>
      </c>
      <c r="D47" s="15">
        <v>2154</v>
      </c>
      <c r="E47" s="16">
        <v>309137.77440999844</v>
      </c>
      <c r="F47" s="17">
        <v>1412</v>
      </c>
      <c r="G47" s="18">
        <v>286729.51899999997</v>
      </c>
      <c r="H47" s="17">
        <f t="shared" si="0"/>
        <v>742</v>
      </c>
      <c r="I47" s="19">
        <f t="shared" si="0"/>
        <v>22408.25540999847</v>
      </c>
      <c r="J47" s="20">
        <v>0</v>
      </c>
      <c r="K47" s="21">
        <v>0</v>
      </c>
      <c r="L47" s="20">
        <v>0</v>
      </c>
      <c r="M47" s="22">
        <v>0</v>
      </c>
    </row>
    <row r="48" spans="1:13" ht="35.25" customHeight="1" x14ac:dyDescent="0.25">
      <c r="A48" s="23">
        <v>33</v>
      </c>
      <c r="B48" s="24">
        <v>390600</v>
      </c>
      <c r="C48" s="25" t="s">
        <v>48</v>
      </c>
      <c r="D48" s="15">
        <v>401</v>
      </c>
      <c r="E48" s="16">
        <v>13073.733439999998</v>
      </c>
      <c r="F48" s="17">
        <v>10</v>
      </c>
      <c r="G48" s="18">
        <v>1861.2750000000001</v>
      </c>
      <c r="H48" s="17">
        <f t="shared" si="0"/>
        <v>391</v>
      </c>
      <c r="I48" s="19">
        <f t="shared" si="0"/>
        <v>11212.458439999999</v>
      </c>
      <c r="J48" s="20">
        <v>0</v>
      </c>
      <c r="K48" s="21">
        <v>0</v>
      </c>
      <c r="L48" s="20">
        <v>0</v>
      </c>
      <c r="M48" s="22">
        <v>0</v>
      </c>
    </row>
    <row r="49" spans="1:13" ht="17.25" customHeight="1" x14ac:dyDescent="0.25">
      <c r="A49" s="23">
        <v>34</v>
      </c>
      <c r="B49" s="24">
        <v>390700</v>
      </c>
      <c r="C49" s="25" t="s">
        <v>49</v>
      </c>
      <c r="D49" s="15">
        <v>25</v>
      </c>
      <c r="E49" s="16">
        <v>347.19368000000003</v>
      </c>
      <c r="F49" s="26"/>
      <c r="G49" s="27"/>
      <c r="H49" s="17">
        <f t="shared" si="0"/>
        <v>25</v>
      </c>
      <c r="I49" s="19">
        <f t="shared" si="0"/>
        <v>347.19368000000003</v>
      </c>
      <c r="J49" s="20">
        <v>0</v>
      </c>
      <c r="K49" s="21">
        <v>0</v>
      </c>
      <c r="L49" s="20">
        <v>0</v>
      </c>
      <c r="M49" s="22">
        <v>0</v>
      </c>
    </row>
    <row r="50" spans="1:13" ht="17.25" customHeight="1" x14ac:dyDescent="0.25">
      <c r="A50" s="23">
        <v>35</v>
      </c>
      <c r="B50" s="24">
        <v>390340</v>
      </c>
      <c r="C50" s="25" t="s">
        <v>50</v>
      </c>
      <c r="D50" s="15">
        <v>864</v>
      </c>
      <c r="E50" s="16">
        <v>18074.176170000024</v>
      </c>
      <c r="F50" s="26"/>
      <c r="G50" s="27"/>
      <c r="H50" s="17">
        <f t="shared" si="0"/>
        <v>864</v>
      </c>
      <c r="I50" s="19">
        <f t="shared" si="0"/>
        <v>18074.176170000024</v>
      </c>
      <c r="J50" s="20">
        <v>0</v>
      </c>
      <c r="K50" s="21">
        <v>0</v>
      </c>
      <c r="L50" s="20">
        <v>0</v>
      </c>
      <c r="M50" s="22">
        <v>0</v>
      </c>
    </row>
    <row r="51" spans="1:13" ht="17.25" customHeight="1" x14ac:dyDescent="0.25">
      <c r="A51" s="23">
        <v>36</v>
      </c>
      <c r="B51" s="24">
        <v>390771</v>
      </c>
      <c r="C51" s="25" t="s">
        <v>51</v>
      </c>
      <c r="D51" s="15">
        <v>830</v>
      </c>
      <c r="E51" s="16">
        <v>20611.515220000067</v>
      </c>
      <c r="F51" s="26"/>
      <c r="G51" s="27"/>
      <c r="H51" s="17">
        <f t="shared" si="0"/>
        <v>830</v>
      </c>
      <c r="I51" s="19">
        <f t="shared" si="0"/>
        <v>20611.515220000067</v>
      </c>
      <c r="J51" s="20">
        <v>0</v>
      </c>
      <c r="K51" s="21">
        <v>0</v>
      </c>
      <c r="L51" s="20">
        <v>830</v>
      </c>
      <c r="M51" s="22">
        <v>20611.515220000067</v>
      </c>
    </row>
    <row r="52" spans="1:13" ht="34.5" customHeight="1" x14ac:dyDescent="0.25">
      <c r="A52" s="23">
        <v>37</v>
      </c>
      <c r="B52" s="24">
        <v>391840</v>
      </c>
      <c r="C52" s="25" t="s">
        <v>52</v>
      </c>
      <c r="D52" s="15"/>
      <c r="E52" s="16"/>
      <c r="F52" s="26"/>
      <c r="G52" s="27"/>
      <c r="H52" s="17">
        <f t="shared" si="0"/>
        <v>0</v>
      </c>
      <c r="I52" s="19">
        <f t="shared" si="0"/>
        <v>0</v>
      </c>
      <c r="J52" s="28"/>
      <c r="K52" s="27"/>
      <c r="L52" s="29"/>
      <c r="M52" s="30"/>
    </row>
    <row r="53" spans="1:13" ht="17.25" customHeight="1" x14ac:dyDescent="0.25">
      <c r="A53" s="23">
        <v>38</v>
      </c>
      <c r="B53" s="24">
        <v>391830</v>
      </c>
      <c r="C53" s="25" t="s">
        <v>53</v>
      </c>
      <c r="D53" s="15"/>
      <c r="E53" s="16"/>
      <c r="F53" s="26"/>
      <c r="G53" s="27"/>
      <c r="H53" s="17">
        <f t="shared" si="0"/>
        <v>0</v>
      </c>
      <c r="I53" s="19">
        <f t="shared" si="0"/>
        <v>0</v>
      </c>
      <c r="J53" s="28"/>
      <c r="K53" s="27"/>
      <c r="L53" s="29"/>
      <c r="M53" s="30"/>
    </row>
    <row r="54" spans="1:13" s="37" customFormat="1" x14ac:dyDescent="0.25">
      <c r="A54" s="9"/>
      <c r="B54" s="31"/>
      <c r="C54" s="32" t="s">
        <v>11</v>
      </c>
      <c r="D54" s="33">
        <f t="shared" ref="D54:M54" si="1">SUM(D16:D53)</f>
        <v>152994</v>
      </c>
      <c r="E54" s="34">
        <f t="shared" si="1"/>
        <v>6571058.5496100085</v>
      </c>
      <c r="F54" s="33">
        <f t="shared" si="1"/>
        <v>4896</v>
      </c>
      <c r="G54" s="35">
        <f t="shared" si="1"/>
        <v>909751.12400000007</v>
      </c>
      <c r="H54" s="33">
        <f t="shared" si="1"/>
        <v>148098</v>
      </c>
      <c r="I54" s="34">
        <f t="shared" si="1"/>
        <v>5661307.4256100105</v>
      </c>
      <c r="J54" s="36">
        <f t="shared" si="1"/>
        <v>10085</v>
      </c>
      <c r="K54" s="34">
        <f t="shared" si="1"/>
        <v>824552.43147999863</v>
      </c>
      <c r="L54" s="33">
        <f t="shared" si="1"/>
        <v>3052</v>
      </c>
      <c r="M54" s="34">
        <f t="shared" si="1"/>
        <v>113330.11231999946</v>
      </c>
    </row>
    <row r="55" spans="1:13" s="38" customFormat="1" x14ac:dyDescent="0.25">
      <c r="B55" s="39"/>
      <c r="C55" s="40"/>
      <c r="D55" s="41"/>
      <c r="E55" s="42"/>
      <c r="F55" s="43"/>
      <c r="G55" s="43"/>
      <c r="H55" s="41"/>
      <c r="I55" s="42"/>
      <c r="J55" s="44"/>
      <c r="K55" s="42"/>
      <c r="L55" s="41"/>
      <c r="M55" s="42"/>
    </row>
    <row r="56" spans="1:13" x14ac:dyDescent="0.25">
      <c r="A56" s="45" t="s">
        <v>54</v>
      </c>
      <c r="B56" s="45"/>
      <c r="C56" s="45" t="s">
        <v>55</v>
      </c>
      <c r="I56" s="46"/>
    </row>
    <row r="57" spans="1:13" x14ac:dyDescent="0.25">
      <c r="A57" s="45" t="s">
        <v>56</v>
      </c>
      <c r="B57" s="45"/>
      <c r="C57" s="45" t="s">
        <v>57</v>
      </c>
    </row>
    <row r="58" spans="1:13" x14ac:dyDescent="0.25">
      <c r="A58" s="45" t="s">
        <v>58</v>
      </c>
      <c r="B58" s="45"/>
      <c r="C58" s="45" t="s">
        <v>59</v>
      </c>
    </row>
    <row r="59" spans="1:13" x14ac:dyDescent="0.25">
      <c r="A59" s="45" t="s">
        <v>60</v>
      </c>
      <c r="B59" s="45"/>
      <c r="C59" s="45" t="s">
        <v>61</v>
      </c>
      <c r="I59" s="47"/>
      <c r="J59" s="47"/>
      <c r="K59" s="47"/>
      <c r="L59" s="47"/>
      <c r="M59" s="47"/>
    </row>
    <row r="60" spans="1:13" x14ac:dyDescent="0.25">
      <c r="A60" s="45" t="s">
        <v>62</v>
      </c>
      <c r="B60" s="45"/>
      <c r="C60" s="45" t="s">
        <v>63</v>
      </c>
    </row>
    <row r="61" spans="1:13" x14ac:dyDescent="0.25">
      <c r="A61" s="45" t="s">
        <v>64</v>
      </c>
      <c r="B61" s="45"/>
      <c r="C61" s="45" t="s">
        <v>65</v>
      </c>
    </row>
    <row r="62" spans="1:13" x14ac:dyDescent="0.25">
      <c r="A62" s="45" t="s">
        <v>66</v>
      </c>
      <c r="B62" s="45"/>
      <c r="C62" s="45" t="s">
        <v>67</v>
      </c>
    </row>
    <row r="63" spans="1:13" x14ac:dyDescent="0.25">
      <c r="A63" s="45" t="s">
        <v>68</v>
      </c>
      <c r="B63" s="45"/>
      <c r="C63" s="45" t="s">
        <v>69</v>
      </c>
    </row>
    <row r="64" spans="1:13" x14ac:dyDescent="0.25">
      <c r="A64" s="45" t="s">
        <v>70</v>
      </c>
      <c r="B64" s="45"/>
      <c r="C64" s="45" t="s">
        <v>71</v>
      </c>
    </row>
    <row r="65" spans="1:13" x14ac:dyDescent="0.25">
      <c r="A65" s="45" t="s">
        <v>72</v>
      </c>
      <c r="B65" s="45"/>
      <c r="C65" s="45" t="s">
        <v>73</v>
      </c>
    </row>
    <row r="66" spans="1:13" x14ac:dyDescent="0.25">
      <c r="A66" s="45" t="s">
        <v>74</v>
      </c>
      <c r="B66" s="45"/>
      <c r="C66" s="45" t="s">
        <v>75</v>
      </c>
    </row>
    <row r="67" spans="1:13" s="6" customFormat="1" x14ac:dyDescent="0.25">
      <c r="A67" s="1" t="s">
        <v>76</v>
      </c>
      <c r="B67" s="2"/>
      <c r="C67" s="1" t="s">
        <v>77</v>
      </c>
      <c r="D67" s="3"/>
      <c r="E67" s="4"/>
      <c r="F67" s="3"/>
      <c r="G67" s="3"/>
      <c r="H67" s="3"/>
      <c r="I67" s="5"/>
    </row>
    <row r="68" spans="1:13" s="3" customFormat="1" x14ac:dyDescent="0.25">
      <c r="A68" s="1" t="s">
        <v>78</v>
      </c>
      <c r="B68" s="2"/>
      <c r="C68" s="1" t="s">
        <v>79</v>
      </c>
      <c r="E68" s="4"/>
      <c r="I68" s="5"/>
      <c r="J68" s="6"/>
      <c r="K68" s="6"/>
      <c r="L68" s="6"/>
      <c r="M68" s="6"/>
    </row>
    <row r="69" spans="1:13" s="3" customFormat="1" x14ac:dyDescent="0.25">
      <c r="A69" s="1" t="s">
        <v>80</v>
      </c>
      <c r="B69" s="2"/>
      <c r="C69" s="1" t="s">
        <v>81</v>
      </c>
      <c r="E69" s="4"/>
      <c r="I69" s="5"/>
      <c r="J69" s="6"/>
      <c r="K69" s="6"/>
      <c r="L69" s="6"/>
      <c r="M69" s="6"/>
    </row>
    <row r="70" spans="1:13" s="3" customFormat="1" x14ac:dyDescent="0.25">
      <c r="A70" s="1" t="s">
        <v>82</v>
      </c>
      <c r="B70" s="2"/>
      <c r="C70" s="1" t="s">
        <v>83</v>
      </c>
      <c r="E70" s="4"/>
      <c r="I70" s="5"/>
      <c r="J70" s="6"/>
      <c r="K70" s="6"/>
      <c r="L70" s="6"/>
      <c r="M70" s="6"/>
    </row>
    <row r="71" spans="1:13" s="6" customFormat="1" x14ac:dyDescent="0.25">
      <c r="A71" s="1" t="s">
        <v>84</v>
      </c>
      <c r="B71" s="2"/>
      <c r="C71" s="1" t="s">
        <v>85</v>
      </c>
      <c r="D71" s="3"/>
      <c r="E71" s="4"/>
      <c r="F71" s="3"/>
      <c r="G71" s="3"/>
      <c r="H71" s="3"/>
      <c r="I71" s="5"/>
    </row>
    <row r="72" spans="1:13" s="6" customFormat="1" x14ac:dyDescent="0.25">
      <c r="A72" s="1" t="s">
        <v>86</v>
      </c>
      <c r="B72" s="2"/>
      <c r="C72" s="1" t="s">
        <v>87</v>
      </c>
      <c r="D72" s="3"/>
      <c r="E72" s="4"/>
      <c r="F72" s="3"/>
      <c r="G72" s="3"/>
      <c r="H72" s="3"/>
      <c r="I72" s="5"/>
    </row>
  </sheetData>
  <autoFilter ref="A15:M55" xr:uid="{B7F84436-E83C-4B28-B097-4C32CC61371E}"/>
  <mergeCells count="12">
    <mergeCell ref="J13:K13"/>
    <mergeCell ref="L13:M13"/>
    <mergeCell ref="A9:M9"/>
    <mergeCell ref="A10:M10"/>
    <mergeCell ref="A12:A14"/>
    <mergeCell ref="B12:B14"/>
    <mergeCell ref="C12:C14"/>
    <mergeCell ref="D12:E13"/>
    <mergeCell ref="F12:G12"/>
    <mergeCell ref="H12:M12"/>
    <mergeCell ref="F13:G13"/>
    <mergeCell ref="H13:I13"/>
  </mergeCells>
  <pageMargins left="0.78740157480314965" right="0.39370078740157483" top="0.78740157480314965" bottom="0.78740157480314965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БАЗ (факт)</vt:lpstr>
      <vt:lpstr>'КС БАЗ (факт)'!Заголовки_для_печати</vt:lpstr>
      <vt:lpstr>'КС БАЗ (факт)'!Область_печати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2023-03-21T12:47:07Z</dcterms:created>
  <dcterms:modified xsi:type="dcterms:W3CDTF">2023-03-27T08:27:28Z</dcterms:modified>
</cp:coreProperties>
</file>